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8310"/>
  </bookViews>
  <sheets>
    <sheet name="приложение 2" sheetId="5" r:id="rId1"/>
  </sheets>
  <definedNames>
    <definedName name="_xlnm.Print_Area" localSheetId="0">'приложение 2'!$A$1:$F$39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24" i="5" l="1"/>
  <c r="D12" i="5"/>
  <c r="D37" i="5" l="1"/>
  <c r="E37" i="5"/>
  <c r="E35" i="5"/>
  <c r="D35" i="5"/>
  <c r="E32" i="5"/>
  <c r="D32" i="5"/>
  <c r="E30" i="5"/>
  <c r="D30" i="5"/>
  <c r="E28" i="5"/>
  <c r="D28" i="5"/>
  <c r="E24" i="5"/>
  <c r="E22" i="5"/>
  <c r="D22" i="5"/>
  <c r="E18" i="5"/>
  <c r="D18" i="5"/>
  <c r="E12" i="5"/>
  <c r="D39" i="5" l="1"/>
  <c r="E39" i="5"/>
  <c r="F12" i="5"/>
  <c r="F28" i="5" l="1"/>
  <c r="F37" i="5"/>
  <c r="F35" i="5"/>
  <c r="F32" i="5"/>
  <c r="F30" i="5"/>
  <c r="F24" i="5"/>
  <c r="F22" i="5"/>
  <c r="F18" i="5"/>
  <c r="F39" i="5" l="1"/>
</calcChain>
</file>

<file path=xl/sharedStrings.xml><?xml version="1.0" encoding="utf-8"?>
<sst xmlns="http://schemas.openxmlformats.org/spreadsheetml/2006/main" count="93" uniqueCount="53">
  <si>
    <t xml:space="preserve"> (руб.)</t>
  </si>
  <si>
    <t>Наименование показателя</t>
  </si>
  <si>
    <t>ОБЩЕГОСУДАРСТВЕННЫЕ ВОПРОСЫ</t>
  </si>
  <si>
    <t>01</t>
  </si>
  <si>
    <t>00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</si>
  <si>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</si>
  <si>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</si>
  <si>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</si>
  <si>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</si>
  <si>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</si>
  <si>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</si>
  <si>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</si>
  <si>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</si>
  <si>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Другие общегосударственные вопросы</t>
  </si>
  <si>
    <t>13</t>
  </si>
  <si>
    <t>09</t>
  </si>
  <si>
    <t>10</t>
  </si>
  <si>
    <t>НАЦИОНАЛЬНАЯ ЭКОНОМИКА</t>
  </si>
  <si>
    <t>ЖИЛИЩНО-КОММУНАЛЬНОЕ ХОЗЯЙСТВО</t>
  </si>
  <si>
    <t>05</t>
  </si>
  <si>
    <t>Жилищное хозяйство</t>
  </si>
  <si>
    <t>Коммунальное хозяйство</t>
  </si>
  <si>
    <t>Благоустройство</t>
  </si>
  <si>
    <t>ОБРАЗОВАНИЕ</t>
  </si>
  <si>
    <t>07</t>
  </si>
  <si>
    <t>08</t>
  </si>
  <si>
    <t>Культура</t>
  </si>
  <si>
    <t>СОЦИАЛЬНАЯ ПОЛИТИКА</t>
  </si>
  <si>
    <t>Пенсионное обеспечение</t>
  </si>
  <si>
    <t>ФИЗИЧЕСКАЯ КУЛЬТУРА И СПОРТ</t>
  </si>
  <si>
    <t>Физическая культура</t>
  </si>
  <si>
    <t>14</t>
  </si>
  <si>
    <t>ВСЕГО:</t>
  </si>
  <si>
    <t xml:space="preserve"> к Решению Городищенской городской  Думы</t>
  </si>
  <si>
    <t>Другие вопросы в области социальной политики</t>
  </si>
  <si>
    <t>УСЛОВНО УТВЕРЖДЕННЫЕ РАСХОДЫ</t>
  </si>
  <si>
    <t>КУЛЬТУРА, КИНЕМАТОГРАФИЯ</t>
  </si>
  <si>
    <t xml:space="preserve">Молодежная политика </t>
  </si>
  <si>
    <t>Другие вопросы в области национальной безопасности и правоохранительной деятельности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</si>
  <si>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</si>
  <si>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</si>
  <si>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Условно утвержденные расходы</t>
  </si>
  <si>
    <t>НАЦИОНАЛЬНАЯ БЕЗОПАСНОСТЬ И ПРАВООХРАНИТЕЛЬНАЯ ДЕЯТЕЛЬНОСТЬ</t>
  </si>
  <si>
    <t>Дорожное хозяйство (дорожные фонды)</t>
  </si>
  <si>
    <t>Раздел</t>
  </si>
  <si>
    <t>Подраздел</t>
  </si>
  <si>
    <t>Сумма 2025 год</t>
  </si>
  <si>
    <t>Сумма 2026 год</t>
  </si>
  <si>
    <t xml:space="preserve"> Приложение № 2</t>
  </si>
  <si>
    <t>Распределение бюджетных ассигнований по разделам и подразделам классификации расходов бюджета Городищенского городского поселения на 2025-2027 г.г.</t>
  </si>
  <si>
    <t>Сумма 2027 год</t>
  </si>
  <si>
    <t>Иные выплаты текущего характера организациям</t>
  </si>
  <si>
    <t xml:space="preserve">от "20" декабря  2024 года № 46/7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</si>
</sst>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15" x14ac:knownFonts="1">
    <font>
      <sz val="11"/>
      <color theme="1"/>
      <name val="Calibri"/>
      <family val="2"/>
      <charset val="204"/>
      <scheme val="minor"/>
    </font>
    <font>
      <sz val="9"/>
      <name val="Arial Cyr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 CYR"/>
      <family val="1"/>
      <charset val="204"/>
    </font>
    <font>
      <sz val="9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  <font>
      <b/>
      <sz val="9"/>
      <name val="Times New Roman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sz val="12"/>
      <name val="Arial"/>
      <family val="2"/>
      <charset val="204"/>
    </font>
    <font>
      <sz val="10"/>
      <color theme="1"/>
      <name val="Arial"/>
      <family val="2"/>
      <charset val="204"/>
    </font>
    <font>
      <b/>
      <sz val="9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0" borderId="0" xfId="0" applyFont="1" applyFill="1" applyAlignment="1">
      <alignment vertical="center"/>
    </xf>
    <xf numFmtId="0" fontId="0" fillId="0" borderId="0" xfId="0" applyFill="1"/>
    <xf numFmtId="0" fontId="3" fillId="0" borderId="0" xfId="0" applyFont="1" applyFill="1" applyAlignment="1">
      <alignment vertical="center"/>
    </xf>
    <xf numFmtId="2" fontId="2" fillId="0" borderId="0" xfId="0" applyNumberFormat="1" applyFont="1" applyFill="1" applyAlignment="1">
      <alignment vertical="center"/>
    </xf>
    <xf numFmtId="165" fontId="2" fillId="0" borderId="0" xfId="0" applyNumberFormat="1" applyFont="1" applyFill="1" applyAlignment="1">
      <alignment vertical="center"/>
    </xf>
    <xf numFmtId="49" fontId="8" fillId="0" borderId="1" xfId="0" applyNumberFormat="1" applyFont="1" applyFill="1" applyBorder="1" applyAlignment="1">
      <alignment horizontal="left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vertical="center"/>
    </xf>
    <xf numFmtId="49" fontId="9" fillId="0" borderId="0" xfId="0" applyNumberFormat="1" applyFont="1" applyFill="1" applyAlignment="1">
      <alignment horizontal="right" vertical="center"/>
    </xf>
    <xf numFmtId="0" fontId="8" fillId="0" borderId="0" xfId="0" applyFont="1" applyFill="1" applyAlignment="1">
      <alignment vertical="center"/>
    </xf>
    <xf numFmtId="49" fontId="8" fillId="0" borderId="0" xfId="0" applyNumberFormat="1" applyFont="1" applyFill="1" applyAlignment="1">
      <alignment horizontal="right" vertical="center"/>
    </xf>
    <xf numFmtId="164" fontId="7" fillId="0" borderId="0" xfId="0" applyNumberFormat="1" applyFont="1" applyFill="1" applyAlignment="1">
      <alignment vertical="center" wrapText="1"/>
    </xf>
    <xf numFmtId="164" fontId="9" fillId="0" borderId="0" xfId="0" applyNumberFormat="1" applyFont="1" applyFill="1" applyAlignment="1">
      <alignment horizontal="center" vertical="center"/>
    </xf>
    <xf numFmtId="0" fontId="10" fillId="0" borderId="0" xfId="0" applyFont="1" applyFill="1" applyAlignment="1">
      <alignment vertical="center"/>
    </xf>
    <xf numFmtId="0" fontId="10" fillId="0" borderId="0" xfId="0" applyFont="1" applyFill="1" applyAlignment="1">
      <alignment horizontal="right" vertical="center"/>
    </xf>
    <xf numFmtId="49" fontId="5" fillId="0" borderId="0" xfId="0" applyNumberFormat="1" applyFont="1" applyFill="1" applyAlignment="1">
      <alignment horizontal="right" vertical="center"/>
    </xf>
    <xf numFmtId="0" fontId="1" fillId="0" borderId="0" xfId="0" applyFont="1" applyFill="1"/>
    <xf numFmtId="49" fontId="11" fillId="0" borderId="1" xfId="0" applyNumberFormat="1" applyFont="1" applyFill="1" applyBorder="1" applyAlignment="1">
      <alignment horizontal="left" vertical="center" wrapText="1"/>
    </xf>
    <xf numFmtId="49" fontId="10" fillId="0" borderId="1" xfId="0" applyNumberFormat="1" applyFont="1" applyFill="1" applyBorder="1" applyAlignment="1">
      <alignment horizontal="left" vertical="center" wrapText="1"/>
    </xf>
    <xf numFmtId="165" fontId="3" fillId="0" borderId="0" xfId="0" applyNumberFormat="1" applyFont="1" applyFill="1" applyAlignment="1">
      <alignment vertical="center"/>
    </xf>
    <xf numFmtId="4" fontId="4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vertical="center"/>
    </xf>
    <xf numFmtId="4" fontId="6" fillId="0" borderId="0" xfId="0" applyNumberFormat="1" applyFont="1" applyFill="1"/>
    <xf numFmtId="4" fontId="0" fillId="0" borderId="0" xfId="0" applyNumberFormat="1" applyFill="1"/>
    <xf numFmtId="4" fontId="11" fillId="0" borderId="1" xfId="0" applyNumberFormat="1" applyFont="1" applyFill="1" applyBorder="1" applyAlignment="1">
      <alignment horizontal="right" vertical="center"/>
    </xf>
    <xf numFmtId="4" fontId="8" fillId="0" borderId="1" xfId="0" applyNumberFormat="1" applyFont="1" applyFill="1" applyBorder="1" applyAlignment="1">
      <alignment horizontal="right" vertical="center"/>
    </xf>
    <xf numFmtId="4" fontId="10" fillId="0" borderId="1" xfId="0" applyNumberFormat="1" applyFont="1" applyFill="1" applyBorder="1" applyAlignment="1">
      <alignment horizontal="right" vertical="center"/>
    </xf>
    <xf numFmtId="0" fontId="14" fillId="0" borderId="1" xfId="0" applyFont="1" applyFill="1" applyBorder="1" applyAlignment="1">
      <alignment horizontal="center" vertical="center"/>
    </xf>
    <xf numFmtId="4" fontId="10" fillId="0" borderId="1" xfId="0" applyNumberFormat="1" applyFont="1" applyFill="1" applyBorder="1" applyAlignment="1">
      <alignment vertical="center"/>
    </xf>
    <xf numFmtId="4" fontId="9" fillId="2" borderId="1" xfId="0" applyNumberFormat="1" applyFont="1" applyFill="1" applyBorder="1" applyAlignment="1">
      <alignment horizontal="right" vertical="center"/>
    </xf>
    <xf numFmtId="49" fontId="9" fillId="2" borderId="2" xfId="0" applyNumberFormat="1" applyFont="1" applyFill="1" applyBorder="1" applyAlignment="1">
      <alignment horizontal="left" vertical="center" wrapText="1"/>
    </xf>
    <xf numFmtId="49" fontId="9" fillId="2" borderId="3" xfId="0" applyNumberFormat="1" applyFont="1" applyFill="1" applyBorder="1" applyAlignment="1">
      <alignment horizontal="left" vertical="center" wrapText="1"/>
    </xf>
    <xf numFmtId="49" fontId="9" fillId="2" borderId="4" xfId="0" applyNumberFormat="1" applyFont="1" applyFill="1" applyBorder="1" applyAlignment="1">
      <alignment horizontal="left" vertical="center" wrapText="1"/>
    </xf>
    <xf numFmtId="0" fontId="0" fillId="0" borderId="0" xfId="0" applyFill="1" applyBorder="1" applyAlignment="1">
      <alignment horizontal="center"/>
    </xf>
    <xf numFmtId="49" fontId="8" fillId="0" borderId="0" xfId="0" applyNumberFormat="1" applyFont="1" applyFill="1" applyAlignment="1">
      <alignment horizontal="right"/>
    </xf>
    <xf numFmtId="49" fontId="8" fillId="0" borderId="0" xfId="0" applyNumberFormat="1" applyFont="1" applyFill="1" applyAlignment="1">
      <alignment horizontal="right" vertical="center"/>
    </xf>
    <xf numFmtId="164" fontId="12" fillId="0" borderId="0" xfId="0" applyNumberFormat="1" applyFont="1" applyFill="1" applyAlignment="1">
      <alignment horizontal="center" vertical="center" wrapText="1"/>
    </xf>
    <xf numFmtId="49" fontId="9" fillId="0" borderId="5" xfId="0" applyNumberFormat="1" applyFont="1" applyFill="1" applyBorder="1" applyAlignment="1">
      <alignment horizontal="center" vertical="center" wrapText="1"/>
    </xf>
    <xf numFmtId="49" fontId="9" fillId="0" borderId="7" xfId="0" applyNumberFormat="1" applyFont="1" applyFill="1" applyBorder="1" applyAlignment="1">
      <alignment horizontal="center" vertical="center" wrapText="1"/>
    </xf>
    <xf numFmtId="49" fontId="9" fillId="0" borderId="6" xfId="0" applyNumberFormat="1" applyFont="1" applyFill="1" applyBorder="1" applyAlignment="1">
      <alignment horizontal="center" vertical="center" wrapText="1"/>
    </xf>
    <xf numFmtId="164" fontId="9" fillId="0" borderId="5" xfId="0" applyNumberFormat="1" applyFont="1" applyFill="1" applyBorder="1" applyAlignment="1">
      <alignment horizontal="center" vertical="center" wrapText="1"/>
    </xf>
    <xf numFmtId="164" fontId="9" fillId="0" borderId="7" xfId="0" applyNumberFormat="1" applyFont="1" applyFill="1" applyBorder="1" applyAlignment="1">
      <alignment horizontal="center" vertical="center" wrapText="1"/>
    </xf>
    <xf numFmtId="164" fontId="9" fillId="0" borderId="6" xfId="0" applyNumberFormat="1" applyFont="1" applyFill="1" applyBorder="1" applyAlignment="1">
      <alignment horizontal="center" vertical="center" wrapText="1"/>
    </xf>
    <xf numFmtId="49" fontId="8" fillId="0" borderId="0" xfId="0" applyNumberFormat="1" applyFont="1" applyFill="1" applyAlignment="1">
      <alignment horizontal="right" wrapText="1"/>
    </xf>
    <xf numFmtId="0" fontId="13" fillId="0" borderId="0" xfId="0" applyFont="1" applyFill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2"/>
  <sheetViews>
    <sheetView tabSelected="1" zoomScaleSheetLayoutView="100" workbookViewId="0">
      <selection activeCell="H10" sqref="H10"/>
    </sheetView>
  </sheetViews>
  <sheetFormatPr defaultColWidth="9.140625" defaultRowHeight="15" x14ac:dyDescent="0.25"/>
  <cols>
    <col min="1" max="1" width="7.5703125" style="2" customWidth="1"/>
    <col min="2" max="2" width="6.5703125" style="2" customWidth="1"/>
    <col min="3" max="3" width="48.28515625" style="2" customWidth="1"/>
    <col min="4" max="4" width="16.7109375" style="2" customWidth="1"/>
    <col min="5" max="5" width="17" style="2" customWidth="1"/>
    <col min="6" max="6" width="18.140625" style="2" customWidth="1"/>
    <col min="7" max="7" width="14.28515625" style="2" bestFit="1" customWidth="1"/>
    <col min="8" max="9" width="13.140625" style="2" bestFit="1" customWidth="1"/>
    <col min="10" max="16384" width="9.140625" style="2"/>
  </cols>
  <sheetData>
    <row r="1" spans="1:13" x14ac:dyDescent="0.25">
      <c r="A1" s="9"/>
      <c r="B1" s="9"/>
      <c r="C1" s="10"/>
      <c r="D1" s="10"/>
      <c r="E1" s="10"/>
      <c r="F1" s="10" t="s">
        <v>48</v>
      </c>
    </row>
    <row r="2" spans="1:13" ht="19.899999999999999" customHeight="1" x14ac:dyDescent="0.25">
      <c r="A2" s="11"/>
      <c r="B2" s="11"/>
      <c r="C2" s="12"/>
      <c r="D2" s="36" t="s">
        <v>33</v>
      </c>
      <c r="E2" s="36"/>
      <c r="F2" s="36"/>
    </row>
    <row r="3" spans="1:13" ht="24" customHeight="1" x14ac:dyDescent="0.25">
      <c r="A3" s="11"/>
      <c r="B3" s="11"/>
      <c r="C3" s="12"/>
      <c r="D3" s="45" t="s">
        <v>52</v>
      </c>
      <c r="E3" s="46"/>
      <c r="F3" s="46"/>
    </row>
    <row r="4" spans="1:13" x14ac:dyDescent="0.25">
      <c r="A4" s="11"/>
      <c r="B4" s="11"/>
      <c r="C4" s="12"/>
      <c r="D4" s="12"/>
      <c r="E4" s="37"/>
      <c r="F4" s="37"/>
    </row>
    <row r="5" spans="1:13" ht="36" customHeight="1" x14ac:dyDescent="0.25">
      <c r="A5" s="38" t="s">
        <v>49</v>
      </c>
      <c r="B5" s="38"/>
      <c r="C5" s="38"/>
      <c r="D5" s="38"/>
      <c r="E5" s="38"/>
      <c r="F5" s="38"/>
      <c r="G5" s="13"/>
      <c r="H5" s="13"/>
      <c r="I5" s="13"/>
      <c r="J5" s="13"/>
      <c r="K5" s="13"/>
      <c r="L5" s="13"/>
      <c r="M5" s="13"/>
    </row>
    <row r="6" spans="1:13" ht="11.25" customHeight="1" x14ac:dyDescent="0.25">
      <c r="A6" s="14"/>
      <c r="B6" s="14"/>
      <c r="C6" s="14"/>
      <c r="D6" s="14"/>
      <c r="E6" s="14"/>
      <c r="F6" s="14"/>
    </row>
    <row r="7" spans="1:13" x14ac:dyDescent="0.25">
      <c r="A7" s="15"/>
      <c r="B7" s="15"/>
      <c r="C7" s="16"/>
      <c r="D7" s="16"/>
      <c r="E7" s="16"/>
      <c r="F7" s="16" t="s">
        <v>0</v>
      </c>
    </row>
    <row r="8" spans="1:13" ht="15" customHeight="1" x14ac:dyDescent="0.25">
      <c r="A8" s="39" t="s">
        <v>44</v>
      </c>
      <c r="B8" s="39" t="s">
        <v>45</v>
      </c>
      <c r="C8" s="42" t="s">
        <v>1</v>
      </c>
      <c r="D8" s="42" t="s">
        <v>46</v>
      </c>
      <c r="E8" s="42" t="s">
        <v>47</v>
      </c>
      <c r="F8" s="42" t="s">
        <v>50</v>
      </c>
    </row>
    <row r="9" spans="1:13" x14ac:dyDescent="0.25">
      <c r="A9" s="40"/>
      <c r="B9" s="40"/>
      <c r="C9" s="43"/>
      <c r="D9" s="43"/>
      <c r="E9" s="43"/>
      <c r="F9" s="43"/>
    </row>
    <row r="10" spans="1:13" ht="24" customHeight="1" x14ac:dyDescent="0.25">
      <c r="A10" s="41"/>
      <c r="B10" s="41"/>
      <c r="C10" s="44"/>
      <c r="D10" s="44"/>
      <c r="E10" s="44"/>
      <c r="F10" s="44"/>
      <c r="J10" s="17"/>
    </row>
    <row r="11" spans="1:13" s="18" customFormat="1" ht="12" x14ac:dyDescent="0.2">
      <c r="A11" s="29">
        <v>1</v>
      </c>
      <c r="B11" s="29">
        <v>2</v>
      </c>
      <c r="C11" s="29">
        <v>3</v>
      </c>
      <c r="D11" s="29">
        <v>4</v>
      </c>
      <c r="E11" s="29">
        <v>5</v>
      </c>
      <c r="F11" s="29">
        <v>6</v>
      </c>
    </row>
    <row r="12" spans="1:13" ht="15.75" x14ac:dyDescent="0.25">
      <c r="A12" s="8" t="s">
        <v>3</v>
      </c>
      <c r="B12" s="8" t="s">
        <v>4</v>
      </c>
      <c r="C12" s="19" t="s">
        <v>2</v>
      </c>
      <c r="D12" s="26">
        <f>SUM(D13:D17)</f>
        <v>10240313</v>
      </c>
      <c r="E12" s="26">
        <f t="shared" ref="E12" si="0">E13+E16+E17+E14</f>
        <v>4908393</v>
      </c>
      <c r="F12" s="26">
        <f t="shared" ref="F12" si="1">F13+F16+F17+F14</f>
        <v>4908393</v>
      </c>
      <c r="G12" s="1"/>
      <c r="H12" s="1"/>
    </row>
    <row r="13" spans="1:13" ht="51" x14ac:dyDescent="0.25">
      <c r="A13" s="7" t="s">
        <v>3</v>
      </c>
      <c r="B13" s="7" t="s">
        <v>7</v>
      </c>
      <c r="C13" s="20" t="s">
        <v>6</v>
      </c>
      <c r="D13" s="30">
        <v>829090</v>
      </c>
      <c r="E13" s="30">
        <v>829090</v>
      </c>
      <c r="F13" s="30">
        <v>829090</v>
      </c>
      <c r="G13" s="21"/>
      <c r="H13" s="3"/>
    </row>
    <row r="14" spans="1:13" ht="38.25" x14ac:dyDescent="0.25">
      <c r="A14" s="7" t="s">
        <v>3</v>
      </c>
      <c r="B14" s="7" t="s">
        <v>10</v>
      </c>
      <c r="C14" s="20" t="s">
        <v>9</v>
      </c>
      <c r="D14" s="30">
        <v>150000</v>
      </c>
      <c r="E14" s="30">
        <v>150000</v>
      </c>
      <c r="F14" s="30">
        <v>150000</v>
      </c>
      <c r="G14" s="21"/>
      <c r="H14" s="3"/>
    </row>
    <row r="15" spans="1:13" ht="15.75" x14ac:dyDescent="0.25">
      <c r="A15" s="7" t="s">
        <v>3</v>
      </c>
      <c r="B15" s="7" t="s">
        <v>24</v>
      </c>
      <c r="C15" s="20" t="s">
        <v>51</v>
      </c>
      <c r="D15" s="30">
        <v>2700000</v>
      </c>
      <c r="E15" s="30">
        <v>0</v>
      </c>
      <c r="F15" s="30">
        <v>0</v>
      </c>
      <c r="G15" s="21"/>
      <c r="H15" s="3"/>
    </row>
    <row r="16" spans="1:13" ht="15.75" x14ac:dyDescent="0.25">
      <c r="A16" s="7" t="s">
        <v>3</v>
      </c>
      <c r="B16" s="7" t="s">
        <v>12</v>
      </c>
      <c r="C16" s="20" t="s">
        <v>11</v>
      </c>
      <c r="D16" s="28">
        <v>500000</v>
      </c>
      <c r="E16" s="28">
        <v>500000</v>
      </c>
      <c r="F16" s="28">
        <v>500000</v>
      </c>
      <c r="G16" s="3"/>
      <c r="H16" s="3"/>
    </row>
    <row r="17" spans="1:8" ht="15.75" x14ac:dyDescent="0.25">
      <c r="A17" s="7" t="s">
        <v>3</v>
      </c>
      <c r="B17" s="7" t="s">
        <v>14</v>
      </c>
      <c r="C17" s="20" t="s">
        <v>13</v>
      </c>
      <c r="D17" s="28">
        <v>6061223</v>
      </c>
      <c r="E17" s="28">
        <v>3429303</v>
      </c>
      <c r="F17" s="28">
        <v>3429303</v>
      </c>
      <c r="G17" s="3"/>
      <c r="H17" s="3"/>
    </row>
    <row r="18" spans="1:8" ht="25.5" x14ac:dyDescent="0.25">
      <c r="A18" s="8" t="s">
        <v>7</v>
      </c>
      <c r="B18" s="8" t="s">
        <v>4</v>
      </c>
      <c r="C18" s="19" t="s">
        <v>42</v>
      </c>
      <c r="D18" s="26">
        <f t="shared" ref="D18:E18" si="2">D19+D20+D21</f>
        <v>2690000</v>
      </c>
      <c r="E18" s="26">
        <f t="shared" si="2"/>
        <v>1350000</v>
      </c>
      <c r="F18" s="26">
        <f t="shared" ref="F18" si="3">F19+F20+F21</f>
        <v>1350000</v>
      </c>
      <c r="G18" s="3"/>
      <c r="H18" s="3"/>
    </row>
    <row r="19" spans="1:8" ht="15.75" x14ac:dyDescent="0.25">
      <c r="A19" s="7" t="s">
        <v>7</v>
      </c>
      <c r="B19" s="7" t="s">
        <v>15</v>
      </c>
      <c r="C19" s="20" t="s">
        <v>39</v>
      </c>
      <c r="D19" s="30">
        <v>20000</v>
      </c>
      <c r="E19" s="30">
        <v>20000</v>
      </c>
      <c r="F19" s="30">
        <v>20000</v>
      </c>
      <c r="G19" s="3"/>
      <c r="H19" s="3"/>
    </row>
    <row r="20" spans="1:8" ht="38.25" x14ac:dyDescent="0.25">
      <c r="A20" s="7" t="s">
        <v>7</v>
      </c>
      <c r="B20" s="7" t="s">
        <v>16</v>
      </c>
      <c r="C20" s="20" t="s">
        <v>40</v>
      </c>
      <c r="D20" s="28">
        <v>2210000</v>
      </c>
      <c r="E20" s="28">
        <v>870000</v>
      </c>
      <c r="F20" s="28">
        <v>870000</v>
      </c>
      <c r="G20" s="3"/>
      <c r="H20" s="3"/>
    </row>
    <row r="21" spans="1:8" ht="25.5" x14ac:dyDescent="0.25">
      <c r="A21" s="7" t="s">
        <v>7</v>
      </c>
      <c r="B21" s="7" t="s">
        <v>31</v>
      </c>
      <c r="C21" s="20" t="s">
        <v>38</v>
      </c>
      <c r="D21" s="28">
        <v>460000</v>
      </c>
      <c r="E21" s="28">
        <v>460000</v>
      </c>
      <c r="F21" s="28">
        <v>460000</v>
      </c>
      <c r="G21" s="3"/>
      <c r="H21" s="3"/>
    </row>
    <row r="22" spans="1:8" ht="15.75" x14ac:dyDescent="0.25">
      <c r="A22" s="8" t="s">
        <v>8</v>
      </c>
      <c r="B22" s="8" t="s">
        <v>4</v>
      </c>
      <c r="C22" s="19" t="s">
        <v>17</v>
      </c>
      <c r="D22" s="26">
        <f t="shared" ref="D22:F22" si="4">D23</f>
        <v>15866165</v>
      </c>
      <c r="E22" s="26">
        <f t="shared" si="4"/>
        <v>16184486</v>
      </c>
      <c r="F22" s="26">
        <f t="shared" si="4"/>
        <v>16764437</v>
      </c>
      <c r="G22" s="1"/>
      <c r="H22" s="1"/>
    </row>
    <row r="23" spans="1:8" ht="15.75" x14ac:dyDescent="0.25">
      <c r="A23" s="7" t="s">
        <v>8</v>
      </c>
      <c r="B23" s="7" t="s">
        <v>15</v>
      </c>
      <c r="C23" s="20" t="s">
        <v>43</v>
      </c>
      <c r="D23" s="27">
        <v>15866165</v>
      </c>
      <c r="E23" s="27">
        <v>16184486</v>
      </c>
      <c r="F23" s="27">
        <v>16764437</v>
      </c>
      <c r="G23" s="3"/>
      <c r="H23" s="3"/>
    </row>
    <row r="24" spans="1:8" ht="15.75" x14ac:dyDescent="0.25">
      <c r="A24" s="8" t="s">
        <v>19</v>
      </c>
      <c r="B24" s="8" t="s">
        <v>4</v>
      </c>
      <c r="C24" s="19" t="s">
        <v>18</v>
      </c>
      <c r="D24" s="26">
        <f>SUM(D25:D27)</f>
        <v>81311975</v>
      </c>
      <c r="E24" s="26">
        <f t="shared" ref="E24" si="5">E25+E27+E26</f>
        <v>86660000</v>
      </c>
      <c r="F24" s="26">
        <f t="shared" ref="F24" si="6">F25+F27+F26</f>
        <v>86660000</v>
      </c>
      <c r="G24" s="1"/>
      <c r="H24" s="1"/>
    </row>
    <row r="25" spans="1:8" ht="15.75" x14ac:dyDescent="0.25">
      <c r="A25" s="7" t="s">
        <v>19</v>
      </c>
      <c r="B25" s="7" t="s">
        <v>3</v>
      </c>
      <c r="C25" s="20" t="s">
        <v>20</v>
      </c>
      <c r="D25" s="27">
        <v>1010000</v>
      </c>
      <c r="E25" s="27">
        <v>1050000</v>
      </c>
      <c r="F25" s="27">
        <v>1050000</v>
      </c>
      <c r="G25" s="1"/>
      <c r="H25" s="1"/>
    </row>
    <row r="26" spans="1:8" ht="15.75" x14ac:dyDescent="0.25">
      <c r="A26" s="7" t="s">
        <v>19</v>
      </c>
      <c r="B26" s="7" t="s">
        <v>5</v>
      </c>
      <c r="C26" s="20" t="s">
        <v>21</v>
      </c>
      <c r="D26" s="27">
        <v>14231975</v>
      </c>
      <c r="E26" s="27">
        <v>22040000</v>
      </c>
      <c r="F26" s="27">
        <v>20040000</v>
      </c>
      <c r="G26" s="1"/>
      <c r="H26" s="1"/>
    </row>
    <row r="27" spans="1:8" ht="15.75" x14ac:dyDescent="0.25">
      <c r="A27" s="7" t="s">
        <v>19</v>
      </c>
      <c r="B27" s="7" t="s">
        <v>7</v>
      </c>
      <c r="C27" s="20" t="s">
        <v>22</v>
      </c>
      <c r="D27" s="27">
        <v>66070000</v>
      </c>
      <c r="E27" s="27">
        <v>63570000</v>
      </c>
      <c r="F27" s="27">
        <v>65570000</v>
      </c>
      <c r="G27" s="3"/>
      <c r="H27" s="3"/>
    </row>
    <row r="28" spans="1:8" ht="15.75" x14ac:dyDescent="0.25">
      <c r="A28" s="8" t="s">
        <v>24</v>
      </c>
      <c r="B28" s="8" t="s">
        <v>4</v>
      </c>
      <c r="C28" s="19" t="s">
        <v>23</v>
      </c>
      <c r="D28" s="26">
        <f t="shared" ref="D28:F28" si="7">D29</f>
        <v>886929</v>
      </c>
      <c r="E28" s="26">
        <f t="shared" si="7"/>
        <v>936989</v>
      </c>
      <c r="F28" s="26">
        <f t="shared" si="7"/>
        <v>936989</v>
      </c>
      <c r="G28" s="1"/>
      <c r="H28" s="1"/>
    </row>
    <row r="29" spans="1:8" ht="15.75" x14ac:dyDescent="0.25">
      <c r="A29" s="7" t="s">
        <v>24</v>
      </c>
      <c r="B29" s="7" t="s">
        <v>24</v>
      </c>
      <c r="C29" s="20" t="s">
        <v>37</v>
      </c>
      <c r="D29" s="28">
        <v>886929</v>
      </c>
      <c r="E29" s="28">
        <v>936989</v>
      </c>
      <c r="F29" s="28">
        <v>936989</v>
      </c>
      <c r="G29" s="3"/>
      <c r="H29" s="3"/>
    </row>
    <row r="30" spans="1:8" ht="15.75" x14ac:dyDescent="0.25">
      <c r="A30" s="8" t="s">
        <v>25</v>
      </c>
      <c r="B30" s="8" t="s">
        <v>4</v>
      </c>
      <c r="C30" s="19" t="s">
        <v>36</v>
      </c>
      <c r="D30" s="26">
        <f t="shared" ref="D30:F30" si="8">D31</f>
        <v>18445838</v>
      </c>
      <c r="E30" s="26">
        <f t="shared" si="8"/>
        <v>19733249</v>
      </c>
      <c r="F30" s="26">
        <f t="shared" si="8"/>
        <v>21733249</v>
      </c>
      <c r="G30" s="1"/>
      <c r="H30" s="1"/>
    </row>
    <row r="31" spans="1:8" ht="15.75" x14ac:dyDescent="0.25">
      <c r="A31" s="7" t="s">
        <v>25</v>
      </c>
      <c r="B31" s="7" t="s">
        <v>3</v>
      </c>
      <c r="C31" s="20" t="s">
        <v>26</v>
      </c>
      <c r="D31" s="28">
        <v>18445838</v>
      </c>
      <c r="E31" s="28">
        <v>19733249</v>
      </c>
      <c r="F31" s="28">
        <v>21733249</v>
      </c>
      <c r="G31" s="3"/>
      <c r="H31" s="3"/>
    </row>
    <row r="32" spans="1:8" ht="15.75" x14ac:dyDescent="0.25">
      <c r="A32" s="8" t="s">
        <v>16</v>
      </c>
      <c r="B32" s="8" t="s">
        <v>4</v>
      </c>
      <c r="C32" s="19" t="s">
        <v>27</v>
      </c>
      <c r="D32" s="26">
        <f t="shared" ref="D32:E32" si="9">D33+D34</f>
        <v>813025</v>
      </c>
      <c r="E32" s="26">
        <f t="shared" si="9"/>
        <v>813025</v>
      </c>
      <c r="F32" s="26">
        <f t="shared" ref="F32" si="10">F33+F34</f>
        <v>813025</v>
      </c>
      <c r="G32" s="1"/>
      <c r="H32" s="1"/>
    </row>
    <row r="33" spans="1:9" ht="15.75" x14ac:dyDescent="0.25">
      <c r="A33" s="7" t="s">
        <v>16</v>
      </c>
      <c r="B33" s="7" t="s">
        <v>3</v>
      </c>
      <c r="C33" s="20" t="s">
        <v>28</v>
      </c>
      <c r="D33" s="28">
        <v>793025</v>
      </c>
      <c r="E33" s="28">
        <v>793025</v>
      </c>
      <c r="F33" s="28">
        <v>793025</v>
      </c>
      <c r="G33" s="3"/>
      <c r="H33" s="3"/>
    </row>
    <row r="34" spans="1:9" ht="15.75" x14ac:dyDescent="0.25">
      <c r="A34" s="7" t="s">
        <v>16</v>
      </c>
      <c r="B34" s="7" t="s">
        <v>10</v>
      </c>
      <c r="C34" s="20" t="s">
        <v>34</v>
      </c>
      <c r="D34" s="28">
        <v>20000</v>
      </c>
      <c r="E34" s="28">
        <v>20000</v>
      </c>
      <c r="F34" s="28">
        <v>20000</v>
      </c>
      <c r="G34" s="3"/>
      <c r="H34" s="3"/>
    </row>
    <row r="35" spans="1:9" ht="15.75" x14ac:dyDescent="0.25">
      <c r="A35" s="8" t="s">
        <v>12</v>
      </c>
      <c r="B35" s="8" t="s">
        <v>4</v>
      </c>
      <c r="C35" s="19" t="s">
        <v>29</v>
      </c>
      <c r="D35" s="26">
        <f t="shared" ref="D35:F35" si="11">D36</f>
        <v>425585</v>
      </c>
      <c r="E35" s="26">
        <f t="shared" si="11"/>
        <v>588000</v>
      </c>
      <c r="F35" s="26">
        <f t="shared" si="11"/>
        <v>588000</v>
      </c>
      <c r="G35" s="4"/>
      <c r="H35" s="4"/>
      <c r="I35" s="4"/>
    </row>
    <row r="36" spans="1:9" ht="15.75" x14ac:dyDescent="0.25">
      <c r="A36" s="7" t="s">
        <v>12</v>
      </c>
      <c r="B36" s="7" t="s">
        <v>3</v>
      </c>
      <c r="C36" s="20" t="s">
        <v>30</v>
      </c>
      <c r="D36" s="28">
        <v>425585</v>
      </c>
      <c r="E36" s="28">
        <v>588000</v>
      </c>
      <c r="F36" s="28">
        <v>588000</v>
      </c>
      <c r="G36" s="3"/>
      <c r="H36" s="3"/>
    </row>
    <row r="37" spans="1:9" ht="15.75" x14ac:dyDescent="0.25">
      <c r="A37" s="8" t="s">
        <v>4</v>
      </c>
      <c r="B37" s="8" t="s">
        <v>4</v>
      </c>
      <c r="C37" s="19" t="s">
        <v>35</v>
      </c>
      <c r="D37" s="26">
        <f t="shared" ref="D37:F37" si="12">D38</f>
        <v>0</v>
      </c>
      <c r="E37" s="26">
        <f t="shared" si="12"/>
        <v>2787052</v>
      </c>
      <c r="F37" s="26">
        <f t="shared" si="12"/>
        <v>5751314</v>
      </c>
      <c r="G37" s="5"/>
      <c r="H37" s="1"/>
    </row>
    <row r="38" spans="1:9" ht="15.75" x14ac:dyDescent="0.25">
      <c r="A38" s="7" t="s">
        <v>4</v>
      </c>
      <c r="B38" s="7" t="s">
        <v>4</v>
      </c>
      <c r="C38" s="6" t="s">
        <v>41</v>
      </c>
      <c r="D38" s="28">
        <v>0</v>
      </c>
      <c r="E38" s="28">
        <v>2787052</v>
      </c>
      <c r="F38" s="28">
        <v>5751314</v>
      </c>
      <c r="G38" s="3"/>
      <c r="H38" s="3"/>
    </row>
    <row r="39" spans="1:9" ht="15.75" customHeight="1" x14ac:dyDescent="0.25">
      <c r="A39" s="32" t="s">
        <v>32</v>
      </c>
      <c r="B39" s="33"/>
      <c r="C39" s="34"/>
      <c r="D39" s="31">
        <f>D12+D18+D22+D24+D28+D30+D32+D35+D37</f>
        <v>130679830</v>
      </c>
      <c r="E39" s="31">
        <f>E12+E18+E22+E24+E28+E30+E32+E35+E37</f>
        <v>133961194</v>
      </c>
      <c r="F39" s="31">
        <f>F12+F18+F22+F24+F28+F30+F32+F35+F37</f>
        <v>139505407</v>
      </c>
      <c r="G39" s="22"/>
      <c r="H39" s="23"/>
    </row>
    <row r="41" spans="1:9" x14ac:dyDescent="0.25">
      <c r="A41" s="35"/>
      <c r="B41" s="35"/>
      <c r="C41" s="35"/>
      <c r="D41" s="35"/>
      <c r="E41" s="35"/>
      <c r="F41" s="35"/>
    </row>
    <row r="42" spans="1:9" x14ac:dyDescent="0.25">
      <c r="D42" s="24"/>
      <c r="E42" s="24"/>
      <c r="F42" s="24"/>
      <c r="G42" s="25"/>
    </row>
  </sheetData>
  <mergeCells count="12">
    <mergeCell ref="A39:C39"/>
    <mergeCell ref="A41:F41"/>
    <mergeCell ref="D2:F2"/>
    <mergeCell ref="E4:F4"/>
    <mergeCell ref="A5:F5"/>
    <mergeCell ref="A8:A10"/>
    <mergeCell ref="B8:B10"/>
    <mergeCell ref="C8:C10"/>
    <mergeCell ref="D8:D10"/>
    <mergeCell ref="E8:E10"/>
    <mergeCell ref="F8:F10"/>
    <mergeCell ref="D3:F3"/>
  </mergeCells>
  <pageMargins left="0.70866141732283472" right="0.70866141732283472" top="0.74803149606299213" bottom="0.74803149606299213" header="0.31496062992125984" footer="0.31496062992125984"/>
  <pageSetup paperSize="9" scale="7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</vt:lpstr>
      <vt:lpstr>'приложение 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2016-03-29T05:13:13Z</cp:lastPrinted>
  <dcterms:created xsi:type="dcterms:W3CDTF">2006-09-28T05:33:49Z</dcterms:created>
  <dcterms:modified xsi:type="dcterms:W3CDTF">2024-12-20T07:21:31Z</dcterms:modified>
</cp:coreProperties>
</file>